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21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<sst xmlns="http://schemas.openxmlformats.org/spreadsheetml/2006/main" count="2379" uniqueCount="665">
  <si>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</si>
  <si>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</si>
  <si>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</si>
  <si>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</si>
  <si>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</si>
  <si>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</si>
  <si>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</si>
  <si>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</si>
  <si>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</si>
  <si>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</si>
  <si>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</si>
  <si>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</si>
  <si>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</si>
  <si>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</si>
  <si>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</si>
  <si>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</si>
  <si>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</si>
  <si>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</si>
  <si>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</si>
  <si>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</si>
  <si>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</si>
  <si>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</si>
  <si>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</si>
  <si>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</si>
  <si>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</si>
  <si>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</si>
  <si>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</si>
  <si>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</si>
  <si>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</si>
  <si>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</si>
  <si>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</si>
  <si>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</si>
  <si>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</si>
  <si>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</si>
  <si>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</si>
  <si>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</si>
  <si>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</si>
  <si>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</si>
  <si>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</si>
  <si>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</si>
  <si>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</si>
  <si>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</si>
  <si>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</si>
  <si>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</si>
  <si>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</si>
  <si>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</si>
  <si>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</si>
  <si>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</si>
  <si>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</si>
  <si>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</si>
  <si>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</si>
  <si>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</si>
  <si>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</si>
  <si>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</si>
  <si>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</si>
  <si>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</si>
  <si>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</si>
  <si>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</si>
  <si>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</si>
  <si>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</si>
  <si>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</si>
  <si>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</si>
  <si>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</si>
  <si>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</si>
  <si>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</si>
  <si>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</si>
  <si>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</si>
  <si>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</si>
  <si>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</si>
  <si>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</si>
  <si>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</si>
  <si>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</si>
  <si>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</si>
  <si>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</si>
  <si>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</si>
  <si>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</si>
  <si>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</si>
  <si>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</si>
  <si>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</si>
  <si>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</si>
  <si>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</si>
  <si>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 ИКРЯНИНСКАЯ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</si>
  <si>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</si>
  <si>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</si>
  <si>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</si>
  <si>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</si>
  <si>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</si>
  <si>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</si>
  <si>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</si>
  <si>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</si>
  <si>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</si>
  <si>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</si>
  <si>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</si>
  <si>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</si>
  <si>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</si>
  <si>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</si>
  <si>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</si>
  <si>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</si>
  <si>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</si>
  <si>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</si>
  <si>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</si>
  <si>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</si>
  <si>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</si>
  <si>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</si>
  <si>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</si>
  <si>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</si>
  <si>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</si>
  <si>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</si>
  <si>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</si>
  <si>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</si>
  <si>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</si>
  <si>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</si>
  <si>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</si>
  <si>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</si>
  <si>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</si>
  <si>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</si>
  <si>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</si>
  <si>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</si>
  <si>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</si>
  <si>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</si>
  <si>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</si>
  <si>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</si>
  <si>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</si>
  <si>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</si>
  <si>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</si>
  <si>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</si>
  <si>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</si>
  <si>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</si>
  <si>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</si>
  <si>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</si>
  <si>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</si>
  <si>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</si>
  <si>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</si>
  <si>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</si>
  <si>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</si>
  <si>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</si>
  <si>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</si>
  <si>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</si>
  <si>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</si>
  <si>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</si>
  <si>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</si>
  <si>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</si>
  <si>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</si>
  <si>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</si>
  <si>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</si>
  <si>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</si>
  <si>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</si>
  <si>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</si>
  <si>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</si>
  <si>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</si>
  <si>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</si>
  <si>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</si>
  <si>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</si>
  <si>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</si>
  <si>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</si>
  <si>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</si>
  <si>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</si>
  <si>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</si>
  <si>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</si>
  <si>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</si>
  <si>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</si>
  <si>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</si>
  <si>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</si>
  <si>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</si>
  <si>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</si>
  <si>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</si>
  <si>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</si>
  <si>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</si>
  <si>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</si>
  <si>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</si>
  <si>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</si>
  <si>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</si>
  <si>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</si>
  <si>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</si>
  <si>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</si>
  <si>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</si>
  <si>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</si>
  <si>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</si>
  <si>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</si>
  <si>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</si>
  <si>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</si>
  <si>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</si>
  <si>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</si>
  <si>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</si>
  <si>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</si>
  <si>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</si>
  <si>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</si>
  <si>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</si>
  <si>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</si>
  <si>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</si>
  <si>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</si>
  <si>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</si>
  <si>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</si>
  <si>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</si>
  <si>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</si>
  <si>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</si>
  <si>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</si>
  <si>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</si>
  <si>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</si>
  <si>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</si>
  <si>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</si>
  <si>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</si>
  <si>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</si>
  <si>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</si>
  <si>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</si>
  <si>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</si>
  <si>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</si>
  <si>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</si>
  <si>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</si>
  <si>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</si>
  <si>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</si>
  <si>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</si>
  <si>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</si>
  <si>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</si>
  <si>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</si>
  <si>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</si>
  <si>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</si>
  <si>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</si>
  <si>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</si>
  <si>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</si>
  <si>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</si>
  <si>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</si>
  <si>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</si>
  <si>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</si>
  <si>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</si>
  <si>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</si>
  <si>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</si>
  <si>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</si>
  <si>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</si>
  <si>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</si>
  <si>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</si>
  <si>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</si>
  <si>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</si>
  <si>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</si>
  <si>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</si>
  <si>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</si>
  <si>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</si>
  <si>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</si>
  <si>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</si>
  <si>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</si>
  <si>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</si>
  <si>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</si>
  <si>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</si>
  <si>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</si>
  <si>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</si>
  <si>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</si>
  <si>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</si>
  <si>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</si>
  <si>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</si>
  <si>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</si>
  <si>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</si>
  <si>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</si>
  <si>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</si>
  <si>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</si>
  <si>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</si>
  <si>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</si>
  <si>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</si>
  <si>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</si>
  <si>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</si>
  <si>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</si>
  <si>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</si>
  <si>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</si>
  <si>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</si>
  <si>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</si>
  <si>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</si>
  <si>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</si>
  <si>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</si>
  <si>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</si>
  <si>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</si>
  <si>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</si>
  <si>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</si>
  <si>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</si>
  <si>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</si>
  <si>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</si>
  <si>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</si>
  <si>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</si>
  <si>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</si>
  <si>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</si>
  <si>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</si>
  <si>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</si>
  <si>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</si>
  <si>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</si>
  <si>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</si>
  <si>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</si>
  <si>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</si>
  <si>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</si>
  <si>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</si>
  <si>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</si>
  <si>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</si>
  <si>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</si>
  <si>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</si>
  <si>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</si>
  <si>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</si>
  <si>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</si>
  <si>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</si>
  <si>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</si>
  <si>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</si>
  <si>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</si>
  <si>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</si>
  <si>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</si>
  <si>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</si>
  <si>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</si>
  <si>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</si>
  <si>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</si>
  <si>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</si>
  <si>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</si>
  <si>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</si>
  <si>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</si>
  <si>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</si>
  <si>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</si>
  <si>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</si>
  <si>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</si>
  <si>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</si>
  <si>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</si>
  <si>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</si>
  <si>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</si>
  <si>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</si>
  <si>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</si>
  <si>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</si>
  <si>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</si>
  <si>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</si>
  <si>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</si>
  <si>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</si>
  <si>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</si>
  <si>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</si>
  <si>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</si>
  <si>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</si>
  <si>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</si>
  <si>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</si>
  <si>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</si>
  <si>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</si>
  <si>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</si>
  <si>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</si>
  <si>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</si>
  <si>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</si>
  <si>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</si>
  <si>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</si>
  <si>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</si>
  <si>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</si>
  <si>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</si>
  <si>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</si>
  <si>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</si>
  <si>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</si>
  <si>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</si>
  <si>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</si>
  <si>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</si>
  <si>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</si>
  <si>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</si>
  <si>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</si>
  <si>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</si>
  <si>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</si>
  <si>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</si>
  <si>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</si>
  <si>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</si>
  <si>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</si>
  <si>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</si>
  <si>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</si>
  <si>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</si>
  <si>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</si>
  <si>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</si>
  <si>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</si>
  <si>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</si>
  <si>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</si>
  <si>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</si>
  <si>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</si>
  <si>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</si>
  <si>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</si>
  <si>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</si>
  <si>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</si>
  <si>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</si>
  <si>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</si>
  <si>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</si>
  <si>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</si>
  <si>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</si>
  <si>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</si>
  <si>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</si>
  <si>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</si>
  <si>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</si>
  <si>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</si>
  <si>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</si>
  <si>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</si>
  <si>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</si>
  <si>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</si>
  <si>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</si>
  <si>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</si>
  <si>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</si>
  <si>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</si>
  <si>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</si>
  <si>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</si>
  <si>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</si>
  <si>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</si>
  <si>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</si>
  <si>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</si>
  <si>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</si>
  <si>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</si>
  <si>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</si>
  <si>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</si>
  <si>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</si>
  <si>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</si>
  <si>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</si>
  <si>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</si>
  <si>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</si>
  <si>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</si>
  <si>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</si>
  <si>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</si>
  <si>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</si>
  <si>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</si>
  <si>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</si>
  <si>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</si>
  <si>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</si>
  <si>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</si>
  <si>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</si>
  <si>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</si>
  <si>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</si>
  <si>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</si>
  <si>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</si>
  <si>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</si>
  <si>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</si>
  <si>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</si>
  <si>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</si>
  <si>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</si>
  <si>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</si>
  <si>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</si>
  <si>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</si>
  <si>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</si>
  <si>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</si>
  <si>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</si>
  <si>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</si>
  <si>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</si>
  <si>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</si>
  <si>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</si>
  <si>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</si>
  <si>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</si>
  <si>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</si>
  <si>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</si>
  <si>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</si>
  <si>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</si>
  <si>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</si>
  <si>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</si>
  <si>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</si>
  <si>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</si>
  <si>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</si>
  <si>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</si>
  <si>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</si>
  <si>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</si>
  <si>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</si>
  <si>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</si>
  <si>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</si>
  <si>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</si>
  <si>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</si>
  <si>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</si>
  <si>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</si>
  <si>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</si>
  <si>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</si>
  <si>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</si>
  <si>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</si>
  <si>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</si>
  <si>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</si>
  <si>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</si>
  <si>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</si>
  <si>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</si>
  <si>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</si>
  <si>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</si>
  <si>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</si>
  <si>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</si>
  <si>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</si>
  <si>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</si>
  <si>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</si>
  <si>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</si>
  <si>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</si>
  <si>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</si>
  <si>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</si>
  <si>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</si>
  <si>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</si>
  <si>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</si>
  <si>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</si>
  <si>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</si>
  <si>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</si>
  <si>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</si>
  <si>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</si>
  <si>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</si>
  <si>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</si>
  <si>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</si>
  <si>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</si>
  <si>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</si>
  <si>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</si>
  <si>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</si>
  <si>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</si>
  <si>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</si>
  <si>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</si>
  <si>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</si>
  <si>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</si>
  <si>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</si>
  <si>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</si>
  <si>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</si>
  <si>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</si>
  <si>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</si>
  <si>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</si>
  <si>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</si>
  <si>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</si>
  <si>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</si>
  <si>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</si>
  <si>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</si>
  <si>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</si>
  <si>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</si>
  <si>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</si>
  <si>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</si>
  <si>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</si>
  <si>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</si>
  <si>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</si>
  <si>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</si>
  <si>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</si>
  <si>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</si>
  <si>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</si>
  <si>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</si>
  <si>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</si>
  <si>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</si>
  <si>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</si>
  <si>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</si>
  <si>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</si>
  <si>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</si>
  <si>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</si>
  <si>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</si>
  <si>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</si>
  <si>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</si>
  <si>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</si>
  <si>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</si>
  <si>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</si>
  <si>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</si>
  <si>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</si>
  <si>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</si>
  <si>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</si>
  <si>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</si>
  <si>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</si>
  <si>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</si>
  <si>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</si>
  <si>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</si>
  <si>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</si>
  <si>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</si>
  <si>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</si>
  <si>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</si>
  <si>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</si>
  <si>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</si>
  <si>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</si>
  <si>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</si>
  <si>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</si>
  <si>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</si>
  <si>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</si>
  <si>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</si>
  <si>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</si>
  <si>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</si>
  <si>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</si>
  <si>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</si>
  <si>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</si>
  <si>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</si>
  <si>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</si>
  <si>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</si>
  <si>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</si>
  <si>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</si>
  <si>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</si>
  <si>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</si>
  <si>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</si>
  <si>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</si>
  <si>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</si>
  <si>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</si>
  <si>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</si>
  <si>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</si>
  <si>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</si>
  <si>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</si>
  <si>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</si>
  <si>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</si>
  <si>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</si>
  <si>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</si>
  <si>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</si>
  <si>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</si>
  <si>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</si>
  <si>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</si>
  <si>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</si>
  <si>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</si>
  <si>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</si>
  <si>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</si>
  <si>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</si>
  <si>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</si>
  <si>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</si>
  <si>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</si>
  <si>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</si>
  <si>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</si>
  <si>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</si>
  <si>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</si>
  <si>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</si>
  <si>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</si>
  <si>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</si>
  <si>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</si>
  <si>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</si>
  <si>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</si>
  <si>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</si>
  <si>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</si>
  <si>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</si>
  <si>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</si>
  <si>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</si>
  <si>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</si>
  <si>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</si>
  <si>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</si>
  <si>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</si>
  <si>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</si>
  <si>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</si>
  <si>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</si>
  <si>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</si>
  <si>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</si>
  <si>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</si>
  <si>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</si>
  <si>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</si>
  <si>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</si>
  <si>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</si>
  <si>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</si>
  <si>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</si>
  <si>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</si>
  <si>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</si>
  <si>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</si>
  <si>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</si>
  <si>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</si>
  <si>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</si>
  <si>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</si>
  <si>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</si>
  <si>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</si>
  <si>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</si>
  <si>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</si>
  <si>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</si>
  <si>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</si>
  <si>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</si>
  <si>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</si>
  <si>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</si>
  <si>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</si>
  <si>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</si>
  <si>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</si>
  <si>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</si>
  <si>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</si>
  <si>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</si>
  <si>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</si>
  <si>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</si>
  <si>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</si>
  <si>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</si>
  <si>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</si>
  <si>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</si>
  <si>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</si>
  <si>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Прочие</t>
  </si>
  <si>
    <t>онкологии</t>
  </si>
  <si>
    <t>(ДН) ОНКОЛОГИЧЕСКИЕ ЗАБОЛЕВАНИЯ</t>
  </si>
  <si>
    <t>педиатрии</t>
  </si>
  <si>
    <t>(ДН) САХАРНЫЙ ДИАБЕТ</t>
  </si>
  <si>
    <t>(ДН) БСК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</si>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</sst>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4483</v>
      </c>
      <c r="H10" s="50">
        <v>4141</v>
      </c>
      <c r="I10" s="50">
        <v>342</v>
      </c>
      <c r="J10" s="50">
        <v>1634</v>
      </c>
      <c r="K10" s="11">
        <v>3.8</v>
      </c>
      <c r="L10" s="12">
        <f t="shared" ref="L10:L41" si="2">ROUND(J10*K10,0)</f>
        <v>6209</v>
      </c>
      <c r="M10" s="13">
        <f t="shared" ref="M10:M41" si="3">F10+G10+L10</f>
        <v>10692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700</v>
      </c>
      <c r="R10" s="50">
        <v>500</v>
      </c>
      <c r="S10" s="50">
        <v>200</v>
      </c>
      <c r="T10" s="50">
        <v>300</v>
      </c>
      <c r="U10" s="11">
        <v>3.8</v>
      </c>
      <c r="V10" s="12">
        <f t="shared" ref="V10:V41" si="6">ROUND(T10*U10,0)</f>
        <v>1140</v>
      </c>
      <c r="W10" s="43">
        <f t="shared" ref="W10:W41" si="7">P10+Q10+V10</f>
        <v>1840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5183</v>
      </c>
      <c r="AB10" s="12">
        <f t="shared" ref="AB10:AB41" si="12">H10+R10</f>
        <v>4641</v>
      </c>
      <c r="AC10" s="12">
        <f t="shared" ref="AC10:AC41" si="13">I10+S10</f>
        <v>542</v>
      </c>
      <c r="AD10" s="12">
        <f t="shared" ref="AD10:AD41" si="14">J10+T10</f>
        <v>1934</v>
      </c>
      <c r="AE10" s="12">
        <f t="shared" ref="AE10:AE41" si="15">L10+V10</f>
        <v>7349</v>
      </c>
      <c r="AF10" s="12">
        <f t="shared" ref="AF10:AF41" si="16">M10+W10</f>
        <v>12532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4671</v>
      </c>
      <c r="H12" s="50">
        <v>4171</v>
      </c>
      <c r="I12" s="50">
        <v>500</v>
      </c>
      <c r="J12" s="50">
        <v>1250</v>
      </c>
      <c r="K12" s="15">
        <v>2.5</v>
      </c>
      <c r="L12" s="18">
        <f t="shared" si="2"/>
        <v>3125</v>
      </c>
      <c r="M12" s="19">
        <f t="shared" si="3"/>
        <v>7796</v>
      </c>
      <c r="N12" s="56">
        <v>0</v>
      </c>
      <c r="O12" s="51">
        <v>0</v>
      </c>
      <c r="P12" s="3">
        <f t="shared" si="4"/>
        <v>0</v>
      </c>
      <c r="Q12" s="12">
        <f t="shared" si="5"/>
        <v>3400</v>
      </c>
      <c r="R12" s="50">
        <v>2400</v>
      </c>
      <c r="S12" s="50">
        <v>1000</v>
      </c>
      <c r="T12" s="50">
        <v>1700</v>
      </c>
      <c r="U12" s="15">
        <v>2.5</v>
      </c>
      <c r="V12" s="18">
        <f t="shared" si="6"/>
        <v>4250</v>
      </c>
      <c r="W12" s="59">
        <f t="shared" si="7"/>
        <v>7650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8071</v>
      </c>
      <c r="AB12" s="18">
        <f t="shared" si="12"/>
        <v>6571</v>
      </c>
      <c r="AC12" s="18">
        <f t="shared" si="13"/>
        <v>1500</v>
      </c>
      <c r="AD12" s="18">
        <f t="shared" si="14"/>
        <v>2950</v>
      </c>
      <c r="AE12" s="18">
        <f t="shared" si="15"/>
        <v>7375</v>
      </c>
      <c r="AF12" s="18">
        <f t="shared" si="16"/>
        <v>15446</v>
      </c>
      <c r="AG12" s="80">
        <v>4670</v>
      </c>
      <c r="AH12" s="81">
        <f t="shared" si="17"/>
        <v>3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1200</v>
      </c>
      <c r="H17" s="50">
        <v>1000</v>
      </c>
      <c r="I17" s="50">
        <v>200</v>
      </c>
      <c r="J17" s="50">
        <v>500</v>
      </c>
      <c r="K17" s="16">
        <v>4.2</v>
      </c>
      <c r="L17" s="18">
        <f t="shared" si="2"/>
        <v>2100</v>
      </c>
      <c r="M17" s="19">
        <f t="shared" si="3"/>
        <v>3300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1200</v>
      </c>
      <c r="AB17" s="18">
        <f t="shared" si="12"/>
        <v>1000</v>
      </c>
      <c r="AC17" s="18">
        <f t="shared" si="13"/>
        <v>200</v>
      </c>
      <c r="AD17" s="18">
        <f t="shared" si="14"/>
        <v>500</v>
      </c>
      <c r="AE17" s="18">
        <f t="shared" si="15"/>
        <v>2100</v>
      </c>
      <c r="AF17" s="18">
        <f t="shared" si="16"/>
        <v>3300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100</v>
      </c>
      <c r="H19" s="50">
        <v>50</v>
      </c>
      <c r="I19" s="50">
        <v>50</v>
      </c>
      <c r="J19" s="50">
        <v>50</v>
      </c>
      <c r="K19" s="15">
        <v>2.4</v>
      </c>
      <c r="L19" s="18">
        <f t="shared" si="2"/>
        <v>120</v>
      </c>
      <c r="M19" s="19">
        <f t="shared" si="3"/>
        <v>220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100</v>
      </c>
      <c r="AB19" s="18">
        <f t="shared" si="12"/>
        <v>50</v>
      </c>
      <c r="AC19" s="18">
        <f t="shared" si="13"/>
        <v>50</v>
      </c>
      <c r="AD19" s="18">
        <f t="shared" si="14"/>
        <v>50</v>
      </c>
      <c r="AE19" s="18">
        <f t="shared" si="15"/>
        <v>120</v>
      </c>
      <c r="AF19" s="18">
        <f t="shared" si="16"/>
        <v>220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50</v>
      </c>
      <c r="I23" s="50">
        <v>50</v>
      </c>
      <c r="J23" s="50">
        <v>50</v>
      </c>
      <c r="K23" s="15">
        <v>3.1</v>
      </c>
      <c r="L23" s="18">
        <f t="shared" si="2"/>
        <v>155</v>
      </c>
      <c r="M23" s="19">
        <f t="shared" si="3"/>
        <v>255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50</v>
      </c>
      <c r="AC23" s="18">
        <f t="shared" si="13"/>
        <v>50</v>
      </c>
      <c r="AD23" s="18">
        <f t="shared" si="14"/>
        <v>50</v>
      </c>
      <c r="AE23" s="18">
        <f t="shared" si="15"/>
        <v>155</v>
      </c>
      <c r="AF23" s="18">
        <f t="shared" si="16"/>
        <v>255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1700</v>
      </c>
      <c r="H26" s="50">
        <v>200</v>
      </c>
      <c r="I26" s="50">
        <v>1500</v>
      </c>
      <c r="J26" s="50">
        <v>1500</v>
      </c>
      <c r="K26" s="15">
        <v>2.9</v>
      </c>
      <c r="L26" s="18">
        <f t="shared" si="2"/>
        <v>4350</v>
      </c>
      <c r="M26" s="19">
        <f t="shared" si="3"/>
        <v>6050</v>
      </c>
      <c r="N26" s="56">
        <v>0</v>
      </c>
      <c r="O26" s="51">
        <v>0</v>
      </c>
      <c r="P26" s="3">
        <f t="shared" si="4"/>
        <v>0</v>
      </c>
      <c r="Q26" s="12">
        <f t="shared" si="5"/>
        <v>2900</v>
      </c>
      <c r="R26" s="50">
        <v>2100</v>
      </c>
      <c r="S26" s="50">
        <v>800</v>
      </c>
      <c r="T26" s="50">
        <v>1000</v>
      </c>
      <c r="U26" s="15">
        <v>2.9</v>
      </c>
      <c r="V26" s="18">
        <f t="shared" si="6"/>
        <v>2900</v>
      </c>
      <c r="W26" s="59">
        <f t="shared" si="7"/>
        <v>5800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4600</v>
      </c>
      <c r="AB26" s="18">
        <f t="shared" si="12"/>
        <v>2300</v>
      </c>
      <c r="AC26" s="18">
        <f t="shared" si="13"/>
        <v>2300</v>
      </c>
      <c r="AD26" s="18">
        <f t="shared" si="14"/>
        <v>2500</v>
      </c>
      <c r="AE26" s="18">
        <f t="shared" si="15"/>
        <v>7250</v>
      </c>
      <c r="AF26" s="18">
        <f t="shared" si="16"/>
        <v>11850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600</v>
      </c>
      <c r="H29" s="50">
        <v>50</v>
      </c>
      <c r="I29" s="50">
        <v>550</v>
      </c>
      <c r="J29" s="50">
        <v>700</v>
      </c>
      <c r="K29" s="15">
        <v>2.5</v>
      </c>
      <c r="L29" s="18">
        <f t="shared" si="2"/>
        <v>1750</v>
      </c>
      <c r="M29" s="19">
        <f t="shared" si="3"/>
        <v>2350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600</v>
      </c>
      <c r="AB29" s="18">
        <f t="shared" si="12"/>
        <v>50</v>
      </c>
      <c r="AC29" s="18">
        <f t="shared" si="13"/>
        <v>550</v>
      </c>
      <c r="AD29" s="18">
        <f t="shared" si="14"/>
        <v>700</v>
      </c>
      <c r="AE29" s="18">
        <f t="shared" si="15"/>
        <v>1750</v>
      </c>
      <c r="AF29" s="18">
        <f t="shared" si="16"/>
        <v>2350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800</v>
      </c>
      <c r="H31" s="50">
        <v>400</v>
      </c>
      <c r="I31" s="50">
        <v>400</v>
      </c>
      <c r="J31" s="50">
        <v>1300</v>
      </c>
      <c r="K31" s="16">
        <v>4.0999999999999996</v>
      </c>
      <c r="L31" s="18">
        <f t="shared" si="2"/>
        <v>5330</v>
      </c>
      <c r="M31" s="19">
        <f t="shared" si="3"/>
        <v>6130</v>
      </c>
      <c r="N31" s="56">
        <v>0</v>
      </c>
      <c r="O31" s="51">
        <v>0</v>
      </c>
      <c r="P31" s="3">
        <f t="shared" si="4"/>
        <v>0</v>
      </c>
      <c r="Q31" s="12">
        <f t="shared" si="5"/>
        <v>2200</v>
      </c>
      <c r="R31" s="50">
        <v>1500</v>
      </c>
      <c r="S31" s="50">
        <v>700</v>
      </c>
      <c r="T31" s="50">
        <v>500</v>
      </c>
      <c r="U31" s="16">
        <v>4.0999999999999996</v>
      </c>
      <c r="V31" s="18">
        <f t="shared" si="6"/>
        <v>2050</v>
      </c>
      <c r="W31" s="59">
        <f t="shared" si="7"/>
        <v>4250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3000</v>
      </c>
      <c r="AB31" s="18">
        <f t="shared" si="12"/>
        <v>1900</v>
      </c>
      <c r="AC31" s="18">
        <f t="shared" si="13"/>
        <v>1100</v>
      </c>
      <c r="AD31" s="18">
        <f t="shared" si="14"/>
        <v>1800</v>
      </c>
      <c r="AE31" s="18">
        <f t="shared" si="15"/>
        <v>7380</v>
      </c>
      <c r="AF31" s="18">
        <f t="shared" si="16"/>
        <v>10380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1300</v>
      </c>
      <c r="H33" s="50">
        <v>500</v>
      </c>
      <c r="I33" s="50">
        <v>800</v>
      </c>
      <c r="J33" s="50">
        <v>1650</v>
      </c>
      <c r="K33" s="16">
        <v>3.8</v>
      </c>
      <c r="L33" s="18">
        <f t="shared" si="2"/>
        <v>6270</v>
      </c>
      <c r="M33" s="19">
        <f t="shared" si="3"/>
        <v>7570</v>
      </c>
      <c r="N33" s="56">
        <v>0</v>
      </c>
      <c r="O33" s="51">
        <v>0</v>
      </c>
      <c r="P33" s="3">
        <f t="shared" si="4"/>
        <v>0</v>
      </c>
      <c r="Q33" s="12">
        <f t="shared" si="5"/>
        <v>2500</v>
      </c>
      <c r="R33" s="50">
        <v>1500</v>
      </c>
      <c r="S33" s="50">
        <v>1000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3640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3800</v>
      </c>
      <c r="AB33" s="18">
        <f t="shared" si="12"/>
        <v>2000</v>
      </c>
      <c r="AC33" s="18">
        <f t="shared" si="13"/>
        <v>1800</v>
      </c>
      <c r="AD33" s="18">
        <f t="shared" si="14"/>
        <v>1950</v>
      </c>
      <c r="AE33" s="18">
        <f t="shared" si="15"/>
        <v>7410</v>
      </c>
      <c r="AF33" s="18">
        <f t="shared" si="16"/>
        <v>11210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18539</v>
      </c>
      <c r="R34" s="50">
        <v>15039</v>
      </c>
      <c r="S34" s="68">
        <v>3500</v>
      </c>
      <c r="T34" s="68">
        <v>4000</v>
      </c>
      <c r="U34" s="15">
        <v>2.8</v>
      </c>
      <c r="V34" s="18">
        <f t="shared" si="6"/>
        <v>11200</v>
      </c>
      <c r="W34" s="59">
        <f t="shared" si="7"/>
        <v>29739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18539</v>
      </c>
      <c r="AB34" s="18">
        <f t="shared" si="12"/>
        <v>15039</v>
      </c>
      <c r="AC34" s="18">
        <f t="shared" si="13"/>
        <v>3500</v>
      </c>
      <c r="AD34" s="18">
        <f t="shared" si="14"/>
        <v>4000</v>
      </c>
      <c r="AE34" s="18">
        <f t="shared" si="15"/>
        <v>11200</v>
      </c>
      <c r="AF34" s="18">
        <f t="shared" si="16"/>
        <v>29739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1250</v>
      </c>
      <c r="H38" s="50">
        <v>450</v>
      </c>
      <c r="I38" s="68">
        <v>800</v>
      </c>
      <c r="J38" s="68">
        <v>439</v>
      </c>
      <c r="K38" s="15">
        <v>2</v>
      </c>
      <c r="L38" s="18">
        <f t="shared" si="2"/>
        <v>878</v>
      </c>
      <c r="M38" s="19">
        <f t="shared" si="3"/>
        <v>2128</v>
      </c>
      <c r="N38" s="57">
        <v>0</v>
      </c>
      <c r="O38" s="5">
        <v>0</v>
      </c>
      <c r="P38" s="49">
        <f t="shared" si="4"/>
        <v>0</v>
      </c>
      <c r="Q38" s="12">
        <f t="shared" si="5"/>
        <v>24</v>
      </c>
      <c r="R38" s="5">
        <v>0</v>
      </c>
      <c r="S38" s="5">
        <v>24</v>
      </c>
      <c r="T38" s="5">
        <v>7</v>
      </c>
      <c r="U38" s="15">
        <v>2</v>
      </c>
      <c r="V38" s="18">
        <f t="shared" si="6"/>
        <v>14</v>
      </c>
      <c r="W38" s="59">
        <f t="shared" si="7"/>
        <v>38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1274</v>
      </c>
      <c r="AB38" s="18">
        <f t="shared" si="12"/>
        <v>450</v>
      </c>
      <c r="AC38" s="18">
        <f t="shared" si="13"/>
        <v>824</v>
      </c>
      <c r="AD38" s="18">
        <f t="shared" si="14"/>
        <v>446</v>
      </c>
      <c r="AE38" s="18">
        <f t="shared" si="15"/>
        <v>892</v>
      </c>
      <c r="AF38" s="18">
        <f t="shared" si="16"/>
        <v>2166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150</v>
      </c>
      <c r="H41" s="149">
        <v>0</v>
      </c>
      <c r="I41" s="68">
        <v>150</v>
      </c>
      <c r="J41" s="68">
        <v>500</v>
      </c>
      <c r="K41" s="143">
        <v>0</v>
      </c>
      <c r="L41" s="145">
        <f t="shared" si="2"/>
        <v>0</v>
      </c>
      <c r="M41" s="146">
        <f t="shared" si="3"/>
        <v>150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1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150</v>
      </c>
      <c r="AB41" s="145">
        <f t="shared" si="12"/>
        <v>0</v>
      </c>
      <c r="AC41" s="145">
        <f t="shared" si="13"/>
        <v>150</v>
      </c>
      <c r="AD41" s="145">
        <f t="shared" si="14"/>
        <v>501</v>
      </c>
      <c r="AE41" s="145">
        <f t="shared" si="15"/>
        <v>0</v>
      </c>
      <c r="AF41" s="145">
        <f t="shared" si="16"/>
        <v>150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707</v>
      </c>
      <c r="H44" s="149">
        <v>202</v>
      </c>
      <c r="I44" s="68">
        <v>505</v>
      </c>
      <c r="J44" s="68">
        <v>539</v>
      </c>
      <c r="K44" s="143">
        <v>0</v>
      </c>
      <c r="L44" s="145">
        <f t="shared" si="20"/>
        <v>0</v>
      </c>
      <c r="M44" s="146">
        <f t="shared" si="21"/>
        <v>707</v>
      </c>
      <c r="N44" s="150">
        <v>0</v>
      </c>
      <c r="O44" s="141">
        <v>0</v>
      </c>
      <c r="P44" s="148">
        <f t="shared" si="22"/>
        <v>0</v>
      </c>
      <c r="Q44" s="142">
        <f t="shared" si="23"/>
        <v>48</v>
      </c>
      <c r="R44" s="148">
        <v>27</v>
      </c>
      <c r="S44" s="148">
        <v>21</v>
      </c>
      <c r="T44" s="148">
        <v>31</v>
      </c>
      <c r="U44" s="143">
        <v>0</v>
      </c>
      <c r="V44" s="145">
        <f t="shared" si="24"/>
        <v>0</v>
      </c>
      <c r="W44" s="151">
        <f t="shared" si="25"/>
        <v>48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755</v>
      </c>
      <c r="AB44" s="145">
        <f t="shared" si="30"/>
        <v>229</v>
      </c>
      <c r="AC44" s="145">
        <f t="shared" si="31"/>
        <v>526</v>
      </c>
      <c r="AD44" s="145">
        <f t="shared" si="32"/>
        <v>570</v>
      </c>
      <c r="AE44" s="145">
        <f t="shared" si="33"/>
        <v>0</v>
      </c>
      <c r="AF44" s="145">
        <f t="shared" si="34"/>
        <v>755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2291</v>
      </c>
      <c r="R46" s="50">
        <v>791</v>
      </c>
      <c r="S46" s="68">
        <v>1500</v>
      </c>
      <c r="T46" s="68">
        <v>350</v>
      </c>
      <c r="U46" s="15">
        <v>2</v>
      </c>
      <c r="V46" s="18">
        <f t="shared" si="24"/>
        <v>700</v>
      </c>
      <c r="W46" s="59">
        <f t="shared" si="25"/>
        <v>2991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2291</v>
      </c>
      <c r="AB46" s="18">
        <f t="shared" si="30"/>
        <v>791</v>
      </c>
      <c r="AC46" s="18">
        <f t="shared" si="31"/>
        <v>1500</v>
      </c>
      <c r="AD46" s="18">
        <f t="shared" si="32"/>
        <v>350</v>
      </c>
      <c r="AE46" s="18">
        <f t="shared" si="33"/>
        <v>700</v>
      </c>
      <c r="AF46" s="18">
        <f t="shared" si="34"/>
        <v>2991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29498</v>
      </c>
      <c r="H47" s="5">
        <v>25498</v>
      </c>
      <c r="I47" s="5">
        <v>4000</v>
      </c>
      <c r="J47" s="5">
        <v>9488</v>
      </c>
      <c r="K47" s="15">
        <v>2.7</v>
      </c>
      <c r="L47" s="18">
        <f t="shared" si="20"/>
        <v>25618</v>
      </c>
      <c r="M47" s="19">
        <f t="shared" si="21"/>
        <v>55116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29498</v>
      </c>
      <c r="AB47" s="18">
        <f t="shared" si="30"/>
        <v>25498</v>
      </c>
      <c r="AC47" s="18">
        <f t="shared" si="31"/>
        <v>4000</v>
      </c>
      <c r="AD47" s="18">
        <f t="shared" si="32"/>
        <v>9488</v>
      </c>
      <c r="AE47" s="18">
        <f t="shared" si="33"/>
        <v>25618</v>
      </c>
      <c r="AF47" s="18">
        <f t="shared" si="34"/>
        <v>55116</v>
      </c>
      <c r="AG47" s="80">
        <v>4670</v>
      </c>
      <c r="AH47" s="81">
        <f t="shared" si="35"/>
        <v>12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100</v>
      </c>
      <c r="H49" s="50">
        <v>50</v>
      </c>
      <c r="I49" s="50">
        <v>50</v>
      </c>
      <c r="J49" s="50">
        <v>50</v>
      </c>
      <c r="K49" s="15">
        <v>2.9</v>
      </c>
      <c r="L49" s="18">
        <f t="shared" si="20"/>
        <v>145</v>
      </c>
      <c r="M49" s="19">
        <f t="shared" si="21"/>
        <v>245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100</v>
      </c>
      <c r="AB49" s="18">
        <f t="shared" si="30"/>
        <v>50</v>
      </c>
      <c r="AC49" s="18">
        <f t="shared" si="31"/>
        <v>50</v>
      </c>
      <c r="AD49" s="18">
        <f t="shared" si="32"/>
        <v>50</v>
      </c>
      <c r="AE49" s="18">
        <f t="shared" si="33"/>
        <v>145</v>
      </c>
      <c r="AF49" s="18">
        <f t="shared" si="34"/>
        <v>245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2981</v>
      </c>
      <c r="H50" s="50">
        <v>2781</v>
      </c>
      <c r="I50" s="50">
        <v>200</v>
      </c>
      <c r="J50" s="50">
        <v>500</v>
      </c>
      <c r="K50" s="15">
        <v>2.6</v>
      </c>
      <c r="L50" s="18">
        <f t="shared" si="20"/>
        <v>1300</v>
      </c>
      <c r="M50" s="19">
        <f t="shared" si="21"/>
        <v>4281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2981</v>
      </c>
      <c r="AB50" s="18">
        <f t="shared" si="30"/>
        <v>2781</v>
      </c>
      <c r="AC50" s="18">
        <f t="shared" si="31"/>
        <v>200</v>
      </c>
      <c r="AD50" s="18">
        <f t="shared" si="32"/>
        <v>500</v>
      </c>
      <c r="AE50" s="18">
        <f t="shared" si="33"/>
        <v>1300</v>
      </c>
      <c r="AF50" s="18">
        <f t="shared" si="34"/>
        <v>4281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1500</v>
      </c>
      <c r="H52" s="50">
        <v>500</v>
      </c>
      <c r="I52" s="50">
        <v>1000</v>
      </c>
      <c r="J52" s="50">
        <v>2500</v>
      </c>
      <c r="K52" s="15">
        <v>3</v>
      </c>
      <c r="L52" s="18">
        <f t="shared" si="20"/>
        <v>7500</v>
      </c>
      <c r="M52" s="19">
        <f t="shared" si="21"/>
        <v>9000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1500</v>
      </c>
      <c r="AB52" s="18">
        <f t="shared" si="30"/>
        <v>500</v>
      </c>
      <c r="AC52" s="18">
        <f t="shared" si="31"/>
        <v>1000</v>
      </c>
      <c r="AD52" s="18">
        <f t="shared" si="32"/>
        <v>2500</v>
      </c>
      <c r="AE52" s="18">
        <f t="shared" si="33"/>
        <v>7500</v>
      </c>
      <c r="AF52" s="18">
        <f t="shared" si="34"/>
        <v>9000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100</v>
      </c>
      <c r="S53" s="50">
        <v>200</v>
      </c>
      <c r="T53" s="50">
        <v>700</v>
      </c>
      <c r="U53" s="15">
        <v>3</v>
      </c>
      <c r="V53" s="18">
        <f t="shared" si="24"/>
        <v>2100</v>
      </c>
      <c r="W53" s="59">
        <f t="shared" si="25"/>
        <v>2400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100</v>
      </c>
      <c r="AC53" s="18">
        <f t="shared" si="31"/>
        <v>200</v>
      </c>
      <c r="AD53" s="18">
        <f t="shared" si="32"/>
        <v>700</v>
      </c>
      <c r="AE53" s="18">
        <f t="shared" si="33"/>
        <v>2100</v>
      </c>
      <c r="AF53" s="18">
        <f t="shared" si="34"/>
        <v>2400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1050</v>
      </c>
      <c r="H55" s="50">
        <v>50</v>
      </c>
      <c r="I55" s="50">
        <v>1000</v>
      </c>
      <c r="J55" s="50">
        <v>500</v>
      </c>
      <c r="K55" s="15">
        <v>2.5</v>
      </c>
      <c r="L55" s="18">
        <f t="shared" si="20"/>
        <v>1250</v>
      </c>
      <c r="M55" s="19">
        <f t="shared" si="21"/>
        <v>2300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1050</v>
      </c>
      <c r="AB55" s="18">
        <f t="shared" si="30"/>
        <v>50</v>
      </c>
      <c r="AC55" s="18">
        <f t="shared" si="31"/>
        <v>1000</v>
      </c>
      <c r="AD55" s="18">
        <f t="shared" si="32"/>
        <v>500</v>
      </c>
      <c r="AE55" s="18">
        <f t="shared" si="33"/>
        <v>1250</v>
      </c>
      <c r="AF55" s="18">
        <f t="shared" si="34"/>
        <v>2300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7835</v>
      </c>
      <c r="H57" s="148">
        <v>0</v>
      </c>
      <c r="I57" s="148">
        <v>7835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7835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5810</v>
      </c>
      <c r="R57" s="149">
        <v>0</v>
      </c>
      <c r="S57" s="149">
        <v>5810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5810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13645</v>
      </c>
      <c r="AB57" s="145">
        <f t="shared" si="30"/>
        <v>0</v>
      </c>
      <c r="AC57" s="145">
        <f t="shared" si="31"/>
        <v>13645</v>
      </c>
      <c r="AD57" s="145">
        <f t="shared" si="32"/>
        <v>0</v>
      </c>
      <c r="AE57" s="145">
        <f t="shared" si="33"/>
        <v>0</v>
      </c>
      <c r="AF57" s="145">
        <f t="shared" si="34"/>
        <v>13645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217</v>
      </c>
      <c r="H61" s="148">
        <v>217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217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217</v>
      </c>
      <c r="AB61" s="145">
        <f t="shared" si="30"/>
        <v>217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217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7383</v>
      </c>
      <c r="H63" s="149">
        <v>7383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7383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7383</v>
      </c>
      <c r="AB63" s="145">
        <f t="shared" si="30"/>
        <v>7383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7383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4200</v>
      </c>
      <c r="H64" s="149">
        <v>2200</v>
      </c>
      <c r="I64" s="149">
        <v>2000</v>
      </c>
      <c r="J64" s="149">
        <v>501</v>
      </c>
      <c r="K64" s="143">
        <v>2</v>
      </c>
      <c r="L64" s="145">
        <f t="shared" si="20"/>
        <v>1002</v>
      </c>
      <c r="M64" s="146">
        <f t="shared" si="21"/>
        <v>5202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800</v>
      </c>
      <c r="R64" s="149">
        <v>500</v>
      </c>
      <c r="S64" s="149">
        <v>300</v>
      </c>
      <c r="T64" s="149">
        <v>150</v>
      </c>
      <c r="U64" s="143">
        <v>2</v>
      </c>
      <c r="V64" s="145">
        <f t="shared" si="24"/>
        <v>300</v>
      </c>
      <c r="W64" s="151">
        <f t="shared" si="25"/>
        <v>1100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5000</v>
      </c>
      <c r="AB64" s="145">
        <f t="shared" si="30"/>
        <v>2700</v>
      </c>
      <c r="AC64" s="145">
        <f t="shared" si="31"/>
        <v>2300</v>
      </c>
      <c r="AD64" s="145">
        <f t="shared" si="32"/>
        <v>651</v>
      </c>
      <c r="AE64" s="145">
        <f t="shared" si="33"/>
        <v>1302</v>
      </c>
      <c r="AF64" s="145">
        <f t="shared" si="34"/>
        <v>6302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4921</v>
      </c>
      <c r="H65" s="149">
        <v>1684</v>
      </c>
      <c r="I65" s="149">
        <v>3237</v>
      </c>
      <c r="J65" s="145">
        <v>2431</v>
      </c>
      <c r="K65" s="143">
        <v>2</v>
      </c>
      <c r="L65" s="145">
        <f t="shared" si="20"/>
        <v>4862</v>
      </c>
      <c r="M65" s="146">
        <f t="shared" si="21"/>
        <v>9783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4921</v>
      </c>
      <c r="AB65" s="145">
        <f t="shared" si="30"/>
        <v>1684</v>
      </c>
      <c r="AC65" s="145">
        <f t="shared" si="31"/>
        <v>3237</v>
      </c>
      <c r="AD65" s="145">
        <f t="shared" si="32"/>
        <v>2431</v>
      </c>
      <c r="AE65" s="145">
        <f t="shared" si="33"/>
        <v>4862</v>
      </c>
      <c r="AF65" s="145">
        <f t="shared" si="34"/>
        <v>9783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76746</v>
      </c>
      <c r="H68" s="65">
        <f t="shared" si="36"/>
        <v>51577</v>
      </c>
      <c r="I68" s="65">
        <f t="shared" si="36"/>
        <v>25169</v>
      </c>
      <c r="J68" s="65">
        <f t="shared" si="36"/>
        <v>26082</v>
      </c>
      <c r="K68" s="23">
        <f>ROUND(L68/J68,0)</f>
        <v>3</v>
      </c>
      <c r="L68" s="65">
        <f t="shared" ref="L68:Q68" si="37">SUM(L10:L67)</f>
        <v>71964</v>
      </c>
      <c r="M68" s="65">
        <f t="shared" si="37"/>
        <v>148710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39512</v>
      </c>
      <c r="R68" s="65">
        <f t="shared" ref="R68" si="38">SUM(R10:R67)</f>
        <v>24457</v>
      </c>
      <c r="S68" s="65">
        <f t="shared" ref="S68:AH68" si="39">SUM(S10:S67)</f>
        <v>15055</v>
      </c>
      <c r="T68" s="65">
        <f t="shared" si="39"/>
        <v>9039</v>
      </c>
      <c r="U68" s="23">
        <f t="shared" si="39"/>
        <v>141.89999999999998</v>
      </c>
      <c r="V68" s="65">
        <f t="shared" si="39"/>
        <v>25794</v>
      </c>
      <c r="W68" s="65">
        <f t="shared" si="39"/>
        <v>65306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116258</v>
      </c>
      <c r="AB68" s="65">
        <f t="shared" si="39"/>
        <v>76034</v>
      </c>
      <c r="AC68" s="65">
        <f t="shared" si="39"/>
        <v>40224</v>
      </c>
      <c r="AD68" s="65">
        <f t="shared" si="39"/>
        <v>35121</v>
      </c>
      <c r="AE68" s="65">
        <f t="shared" si="39"/>
        <v>97758</v>
      </c>
      <c r="AF68" s="65">
        <f t="shared" si="39"/>
        <v>214016</v>
      </c>
      <c r="AG68" s="65">
        <f t="shared" si="39"/>
        <v>180151</v>
      </c>
      <c r="AH68" s="65">
        <f t="shared" si="39"/>
        <v>44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2203</v>
      </c>
      <c r="H10" s="149">
        <v>1861</v>
      </c>
      <c r="I10" s="149">
        <v>342</v>
      </c>
      <c r="J10" s="149">
        <v>1634</v>
      </c>
      <c r="K10" s="11">
        <v>3.8</v>
      </c>
      <c r="L10" s="142">
        <f t="shared" ref="L10:L41" si="2">ROUND(J10*K10,0)</f>
        <v>6209</v>
      </c>
      <c r="M10" s="13">
        <f t="shared" ref="M10:M41" si="3">F10+G10+L10</f>
        <v>8412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700</v>
      </c>
      <c r="R10" s="149">
        <v>500</v>
      </c>
      <c r="S10" s="149">
        <v>200</v>
      </c>
      <c r="T10" s="149">
        <v>300</v>
      </c>
      <c r="U10" s="11">
        <v>3.8</v>
      </c>
      <c r="V10" s="142">
        <f t="shared" ref="V10:V41" si="6">ROUND(T10*U10,0)</f>
        <v>1140</v>
      </c>
      <c r="W10" s="43">
        <f t="shared" ref="W10:W41" si="7">P10+Q10+V10</f>
        <v>1840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2903</v>
      </c>
      <c r="AB10" s="142">
        <f t="shared" ref="AB10:AB41" si="12">H10+R10</f>
        <v>2361</v>
      </c>
      <c r="AC10" s="142">
        <f t="shared" ref="AC10:AC41" si="13">I10+S10</f>
        <v>542</v>
      </c>
      <c r="AD10" s="142">
        <f t="shared" ref="AD10:AD41" si="14">J10+T10</f>
        <v>1934</v>
      </c>
      <c r="AE10" s="142">
        <f t="shared" ref="AE10:AE41" si="15">L10+V10</f>
        <v>7349</v>
      </c>
      <c r="AF10" s="142">
        <f t="shared" ref="AF10:AF41" si="16">M10+W10</f>
        <v>10252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2609</v>
      </c>
      <c r="H12" s="149">
        <v>2109</v>
      </c>
      <c r="I12" s="149">
        <v>500</v>
      </c>
      <c r="J12" s="149">
        <v>1250</v>
      </c>
      <c r="K12" s="143">
        <v>2.5</v>
      </c>
      <c r="L12" s="145">
        <f t="shared" si="2"/>
        <v>3125</v>
      </c>
      <c r="M12" s="146">
        <f t="shared" si="3"/>
        <v>5734</v>
      </c>
      <c r="N12" s="160">
        <v>0</v>
      </c>
      <c r="O12" s="159">
        <v>0</v>
      </c>
      <c r="P12" s="140">
        <f t="shared" si="4"/>
        <v>0</v>
      </c>
      <c r="Q12" s="142">
        <f t="shared" si="5"/>
        <v>3000</v>
      </c>
      <c r="R12" s="149">
        <v>2000</v>
      </c>
      <c r="S12" s="149">
        <v>1000</v>
      </c>
      <c r="T12" s="149">
        <v>1700</v>
      </c>
      <c r="U12" s="143">
        <v>2.5</v>
      </c>
      <c r="V12" s="145">
        <f t="shared" si="6"/>
        <v>4250</v>
      </c>
      <c r="W12" s="151">
        <f t="shared" si="7"/>
        <v>7250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5609</v>
      </c>
      <c r="AB12" s="145">
        <f t="shared" si="12"/>
        <v>4109</v>
      </c>
      <c r="AC12" s="145">
        <f t="shared" si="13"/>
        <v>1500</v>
      </c>
      <c r="AD12" s="145">
        <f t="shared" si="14"/>
        <v>2950</v>
      </c>
      <c r="AE12" s="145">
        <f t="shared" si="15"/>
        <v>7375</v>
      </c>
      <c r="AF12" s="145">
        <f t="shared" si="16"/>
        <v>12984</v>
      </c>
      <c r="AG12" s="154">
        <v>4670</v>
      </c>
      <c r="AH12">
        <f t="shared" si="17"/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1200</v>
      </c>
      <c r="H17" s="149">
        <v>1000</v>
      </c>
      <c r="I17" s="149">
        <v>200</v>
      </c>
      <c r="J17" s="149">
        <v>500</v>
      </c>
      <c r="K17" s="16">
        <v>4.2</v>
      </c>
      <c r="L17" s="145">
        <f t="shared" si="2"/>
        <v>2100</v>
      </c>
      <c r="M17" s="146">
        <f t="shared" si="3"/>
        <v>3300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1200</v>
      </c>
      <c r="AB17" s="145">
        <f t="shared" si="12"/>
        <v>1000</v>
      </c>
      <c r="AC17" s="145">
        <f t="shared" si="13"/>
        <v>200</v>
      </c>
      <c r="AD17" s="145">
        <f t="shared" si="14"/>
        <v>500</v>
      </c>
      <c r="AE17" s="145">
        <f t="shared" si="15"/>
        <v>2100</v>
      </c>
      <c r="AF17" s="145">
        <f t="shared" si="16"/>
        <v>3300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100</v>
      </c>
      <c r="H19" s="149">
        <v>50</v>
      </c>
      <c r="I19" s="149">
        <v>50</v>
      </c>
      <c r="J19" s="149">
        <v>50</v>
      </c>
      <c r="K19" s="143">
        <v>2.4</v>
      </c>
      <c r="L19" s="145">
        <f t="shared" si="2"/>
        <v>120</v>
      </c>
      <c r="M19" s="146">
        <f t="shared" si="3"/>
        <v>220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100</v>
      </c>
      <c r="AB19" s="145">
        <f t="shared" si="12"/>
        <v>50</v>
      </c>
      <c r="AC19" s="145">
        <f t="shared" si="13"/>
        <v>50</v>
      </c>
      <c r="AD19" s="145">
        <f t="shared" si="14"/>
        <v>50</v>
      </c>
      <c r="AE19" s="145">
        <f t="shared" si="15"/>
        <v>120</v>
      </c>
      <c r="AF19" s="145">
        <f t="shared" si="16"/>
        <v>220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100</v>
      </c>
      <c r="H23" s="149">
        <v>50</v>
      </c>
      <c r="I23" s="149">
        <v>50</v>
      </c>
      <c r="J23" s="149">
        <v>50</v>
      </c>
      <c r="K23" s="143">
        <v>3.1</v>
      </c>
      <c r="L23" s="145">
        <f t="shared" si="2"/>
        <v>155</v>
      </c>
      <c r="M23" s="146">
        <f t="shared" si="3"/>
        <v>255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100</v>
      </c>
      <c r="AB23" s="145">
        <f t="shared" si="12"/>
        <v>50</v>
      </c>
      <c r="AC23" s="145">
        <f t="shared" si="13"/>
        <v>50</v>
      </c>
      <c r="AD23" s="145">
        <f t="shared" si="14"/>
        <v>50</v>
      </c>
      <c r="AE23" s="145">
        <f t="shared" si="15"/>
        <v>155</v>
      </c>
      <c r="AF23" s="145">
        <f t="shared" si="16"/>
        <v>255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1700</v>
      </c>
      <c r="H26" s="149">
        <v>200</v>
      </c>
      <c r="I26" s="149">
        <v>1500</v>
      </c>
      <c r="J26" s="149">
        <v>1500</v>
      </c>
      <c r="K26" s="143">
        <v>2.9</v>
      </c>
      <c r="L26" s="145">
        <f t="shared" si="2"/>
        <v>4350</v>
      </c>
      <c r="M26" s="146">
        <f t="shared" si="3"/>
        <v>6050</v>
      </c>
      <c r="N26" s="160">
        <v>0</v>
      </c>
      <c r="O26" s="159">
        <v>0</v>
      </c>
      <c r="P26" s="140">
        <f t="shared" si="4"/>
        <v>0</v>
      </c>
      <c r="Q26" s="142">
        <f t="shared" si="5"/>
        <v>2900</v>
      </c>
      <c r="R26" s="149">
        <v>2100</v>
      </c>
      <c r="S26" s="149">
        <v>800</v>
      </c>
      <c r="T26" s="149">
        <v>1000</v>
      </c>
      <c r="U26" s="143">
        <v>2.9</v>
      </c>
      <c r="V26" s="145">
        <f t="shared" si="6"/>
        <v>2900</v>
      </c>
      <c r="W26" s="151">
        <f t="shared" si="7"/>
        <v>5800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4600</v>
      </c>
      <c r="AB26" s="145">
        <f t="shared" si="12"/>
        <v>2300</v>
      </c>
      <c r="AC26" s="145">
        <f t="shared" si="13"/>
        <v>2300</v>
      </c>
      <c r="AD26" s="145">
        <f t="shared" si="14"/>
        <v>2500</v>
      </c>
      <c r="AE26" s="145">
        <f t="shared" si="15"/>
        <v>7250</v>
      </c>
      <c r="AF26" s="145">
        <f t="shared" si="16"/>
        <v>11850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600</v>
      </c>
      <c r="H29" s="149">
        <v>50</v>
      </c>
      <c r="I29" s="149">
        <v>550</v>
      </c>
      <c r="J29" s="149">
        <v>700</v>
      </c>
      <c r="K29" s="143">
        <v>2.5</v>
      </c>
      <c r="L29" s="145">
        <f t="shared" si="2"/>
        <v>1750</v>
      </c>
      <c r="M29" s="146">
        <f t="shared" si="3"/>
        <v>2350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600</v>
      </c>
      <c r="AB29" s="145">
        <f t="shared" si="12"/>
        <v>50</v>
      </c>
      <c r="AC29" s="145">
        <f t="shared" si="13"/>
        <v>550</v>
      </c>
      <c r="AD29" s="145">
        <f t="shared" si="14"/>
        <v>700</v>
      </c>
      <c r="AE29" s="145">
        <f t="shared" si="15"/>
        <v>1750</v>
      </c>
      <c r="AF29" s="145">
        <f t="shared" si="16"/>
        <v>2350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800</v>
      </c>
      <c r="H31" s="149">
        <v>400</v>
      </c>
      <c r="I31" s="149">
        <v>400</v>
      </c>
      <c r="J31" s="149">
        <v>1300</v>
      </c>
      <c r="K31" s="16">
        <v>4.0999999999999996</v>
      </c>
      <c r="L31" s="145">
        <f t="shared" si="2"/>
        <v>5330</v>
      </c>
      <c r="M31" s="146">
        <f t="shared" si="3"/>
        <v>6130</v>
      </c>
      <c r="N31" s="160">
        <v>0</v>
      </c>
      <c r="O31" s="159">
        <v>0</v>
      </c>
      <c r="P31" s="140">
        <f t="shared" si="4"/>
        <v>0</v>
      </c>
      <c r="Q31" s="142">
        <f t="shared" si="5"/>
        <v>2200</v>
      </c>
      <c r="R31" s="149">
        <v>1500</v>
      </c>
      <c r="S31" s="149">
        <v>700</v>
      </c>
      <c r="T31" s="149">
        <v>500</v>
      </c>
      <c r="U31" s="16">
        <v>4.0999999999999996</v>
      </c>
      <c r="V31" s="145">
        <f t="shared" si="6"/>
        <v>2050</v>
      </c>
      <c r="W31" s="151">
        <f t="shared" si="7"/>
        <v>4250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3000</v>
      </c>
      <c r="AB31" s="145">
        <f t="shared" si="12"/>
        <v>1900</v>
      </c>
      <c r="AC31" s="145">
        <f t="shared" si="13"/>
        <v>1100</v>
      </c>
      <c r="AD31" s="145">
        <f t="shared" si="14"/>
        <v>1800</v>
      </c>
      <c r="AE31" s="145">
        <f t="shared" si="15"/>
        <v>7380</v>
      </c>
      <c r="AF31" s="145">
        <f t="shared" si="16"/>
        <v>10380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1300</v>
      </c>
      <c r="H33" s="149">
        <v>500</v>
      </c>
      <c r="I33" s="149">
        <v>800</v>
      </c>
      <c r="J33" s="149">
        <v>1650</v>
      </c>
      <c r="K33" s="16">
        <v>3.8</v>
      </c>
      <c r="L33" s="145">
        <f t="shared" si="2"/>
        <v>6270</v>
      </c>
      <c r="M33" s="146">
        <f t="shared" si="3"/>
        <v>7570</v>
      </c>
      <c r="N33" s="160">
        <v>0</v>
      </c>
      <c r="O33" s="159">
        <v>0</v>
      </c>
      <c r="P33" s="140">
        <f t="shared" si="4"/>
        <v>0</v>
      </c>
      <c r="Q33" s="142">
        <f t="shared" si="5"/>
        <v>2500</v>
      </c>
      <c r="R33" s="149">
        <v>1500</v>
      </c>
      <c r="S33" s="149">
        <v>1000</v>
      </c>
      <c r="T33" s="149">
        <v>300</v>
      </c>
      <c r="U33" s="16">
        <v>3.8</v>
      </c>
      <c r="V33" s="145">
        <f t="shared" si="6"/>
        <v>1140</v>
      </c>
      <c r="W33" s="151">
        <f t="shared" si="7"/>
        <v>3640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3800</v>
      </c>
      <c r="AB33" s="145">
        <f t="shared" si="12"/>
        <v>2000</v>
      </c>
      <c r="AC33" s="145">
        <f t="shared" si="13"/>
        <v>1800</v>
      </c>
      <c r="AD33" s="145">
        <f t="shared" si="14"/>
        <v>1950</v>
      </c>
      <c r="AE33" s="145">
        <f t="shared" si="15"/>
        <v>7410</v>
      </c>
      <c r="AF33" s="145">
        <f t="shared" si="16"/>
        <v>11210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11000</v>
      </c>
      <c r="R34" s="149">
        <v>7500</v>
      </c>
      <c r="S34" s="68">
        <v>3500</v>
      </c>
      <c r="T34" s="68">
        <v>4000</v>
      </c>
      <c r="U34" s="143">
        <v>2.8</v>
      </c>
      <c r="V34" s="145">
        <f t="shared" si="6"/>
        <v>11200</v>
      </c>
      <c r="W34" s="151">
        <f t="shared" si="7"/>
        <v>22200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11000</v>
      </c>
      <c r="AB34" s="145">
        <f t="shared" si="12"/>
        <v>7500</v>
      </c>
      <c r="AC34" s="145">
        <f t="shared" si="13"/>
        <v>3500</v>
      </c>
      <c r="AD34" s="145">
        <f t="shared" si="14"/>
        <v>4000</v>
      </c>
      <c r="AE34" s="145">
        <f t="shared" si="15"/>
        <v>11200</v>
      </c>
      <c r="AF34" s="145">
        <f t="shared" si="16"/>
        <v>22200</v>
      </c>
      <c r="AG34" s="154">
        <v>3200</v>
      </c>
      <c r="AH34">
        <f t="shared" si="17"/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1250</v>
      </c>
      <c r="H38" s="149">
        <v>450</v>
      </c>
      <c r="I38" s="68">
        <v>800</v>
      </c>
      <c r="J38" s="68">
        <v>439</v>
      </c>
      <c r="K38" s="143">
        <v>2</v>
      </c>
      <c r="L38" s="145">
        <f t="shared" si="2"/>
        <v>878</v>
      </c>
      <c r="M38" s="146">
        <f t="shared" si="3"/>
        <v>2128</v>
      </c>
      <c r="N38" s="150">
        <v>0</v>
      </c>
      <c r="O38" s="141">
        <v>0</v>
      </c>
      <c r="P38" s="148">
        <f t="shared" si="4"/>
        <v>0</v>
      </c>
      <c r="Q38" s="142">
        <f t="shared" si="5"/>
        <v>24</v>
      </c>
      <c r="R38" s="141">
        <v>0</v>
      </c>
      <c r="S38" s="141">
        <v>24</v>
      </c>
      <c r="T38" s="141">
        <v>7</v>
      </c>
      <c r="U38" s="143">
        <v>2</v>
      </c>
      <c r="V38" s="145">
        <f t="shared" si="6"/>
        <v>14</v>
      </c>
      <c r="W38" s="151">
        <f t="shared" si="7"/>
        <v>38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1274</v>
      </c>
      <c r="AB38" s="145">
        <f t="shared" si="12"/>
        <v>450</v>
      </c>
      <c r="AC38" s="145">
        <f t="shared" si="13"/>
        <v>824</v>
      </c>
      <c r="AD38" s="145">
        <f t="shared" si="14"/>
        <v>446</v>
      </c>
      <c r="AE38" s="145">
        <f t="shared" si="15"/>
        <v>892</v>
      </c>
      <c r="AF38" s="145">
        <f t="shared" si="16"/>
        <v>2166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150</v>
      </c>
      <c r="H41" s="149">
        <v>0</v>
      </c>
      <c r="I41" s="68">
        <v>150</v>
      </c>
      <c r="J41" s="68">
        <v>500</v>
      </c>
      <c r="K41" s="143">
        <v>0</v>
      </c>
      <c r="L41" s="145">
        <f t="shared" si="2"/>
        <v>0</v>
      </c>
      <c r="M41" s="146">
        <f t="shared" si="3"/>
        <v>150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1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150</v>
      </c>
      <c r="AB41" s="145">
        <f t="shared" si="12"/>
        <v>0</v>
      </c>
      <c r="AC41" s="145">
        <f t="shared" si="13"/>
        <v>150</v>
      </c>
      <c r="AD41" s="145">
        <f t="shared" si="14"/>
        <v>501</v>
      </c>
      <c r="AE41" s="145">
        <f t="shared" si="15"/>
        <v>0</v>
      </c>
      <c r="AF41" s="145">
        <f t="shared" si="16"/>
        <v>150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707</v>
      </c>
      <c r="H44" s="149">
        <v>202</v>
      </c>
      <c r="I44" s="68">
        <v>505</v>
      </c>
      <c r="J44" s="68">
        <v>539</v>
      </c>
      <c r="K44" s="143">
        <v>0</v>
      </c>
      <c r="L44" s="145">
        <f t="shared" si="20"/>
        <v>0</v>
      </c>
      <c r="M44" s="146">
        <f t="shared" si="21"/>
        <v>707</v>
      </c>
      <c r="N44" s="150">
        <v>0</v>
      </c>
      <c r="O44" s="141">
        <v>0</v>
      </c>
      <c r="P44" s="148">
        <f t="shared" si="22"/>
        <v>0</v>
      </c>
      <c r="Q44" s="142">
        <f t="shared" si="23"/>
        <v>48</v>
      </c>
      <c r="R44" s="148">
        <v>27</v>
      </c>
      <c r="S44" s="148">
        <v>21</v>
      </c>
      <c r="T44" s="148">
        <v>31</v>
      </c>
      <c r="U44" s="143">
        <v>0</v>
      </c>
      <c r="V44" s="145">
        <f t="shared" si="24"/>
        <v>0</v>
      </c>
      <c r="W44" s="151">
        <f t="shared" si="25"/>
        <v>48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755</v>
      </c>
      <c r="AB44" s="145">
        <f t="shared" si="30"/>
        <v>229</v>
      </c>
      <c r="AC44" s="145">
        <f t="shared" si="31"/>
        <v>526</v>
      </c>
      <c r="AD44" s="145">
        <f t="shared" si="32"/>
        <v>570</v>
      </c>
      <c r="AE44" s="145">
        <f t="shared" si="33"/>
        <v>0</v>
      </c>
      <c r="AF44" s="145">
        <f t="shared" si="34"/>
        <v>755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2291</v>
      </c>
      <c r="R46" s="149">
        <v>791</v>
      </c>
      <c r="S46" s="68">
        <v>1500</v>
      </c>
      <c r="T46" s="68">
        <v>350</v>
      </c>
      <c r="U46" s="143">
        <v>2</v>
      </c>
      <c r="V46" s="145">
        <f t="shared" si="24"/>
        <v>700</v>
      </c>
      <c r="W46" s="151">
        <f t="shared" si="25"/>
        <v>2991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2291</v>
      </c>
      <c r="AB46" s="145">
        <f t="shared" si="30"/>
        <v>791</v>
      </c>
      <c r="AC46" s="145">
        <f t="shared" si="31"/>
        <v>1500</v>
      </c>
      <c r="AD46" s="145">
        <f t="shared" si="32"/>
        <v>350</v>
      </c>
      <c r="AE46" s="145">
        <f t="shared" si="33"/>
        <v>700</v>
      </c>
      <c r="AF46" s="145">
        <f t="shared" si="34"/>
        <v>2991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13000</v>
      </c>
      <c r="H47" s="141">
        <v>9000</v>
      </c>
      <c r="I47" s="141">
        <v>4000</v>
      </c>
      <c r="J47" s="141">
        <v>9488</v>
      </c>
      <c r="K47" s="143">
        <v>2.7</v>
      </c>
      <c r="L47" s="145">
        <f t="shared" si="20"/>
        <v>25618</v>
      </c>
      <c r="M47" s="146">
        <f t="shared" si="21"/>
        <v>38618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13000</v>
      </c>
      <c r="AB47" s="145">
        <f t="shared" si="30"/>
        <v>9000</v>
      </c>
      <c r="AC47" s="145">
        <f t="shared" si="31"/>
        <v>4000</v>
      </c>
      <c r="AD47" s="145">
        <f t="shared" si="32"/>
        <v>9488</v>
      </c>
      <c r="AE47" s="145">
        <f t="shared" si="33"/>
        <v>25618</v>
      </c>
      <c r="AF47" s="145">
        <f t="shared" si="34"/>
        <v>38618</v>
      </c>
      <c r="AG47" s="154">
        <v>4670</v>
      </c>
      <c r="AH47">
        <f t="shared" si="35"/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100</v>
      </c>
      <c r="H49" s="149">
        <v>50</v>
      </c>
      <c r="I49" s="149">
        <v>50</v>
      </c>
      <c r="J49" s="149">
        <v>50</v>
      </c>
      <c r="K49" s="143">
        <v>2.9</v>
      </c>
      <c r="L49" s="145">
        <f t="shared" si="20"/>
        <v>145</v>
      </c>
      <c r="M49" s="146">
        <f t="shared" si="21"/>
        <v>245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100</v>
      </c>
      <c r="AB49" s="145">
        <f t="shared" si="30"/>
        <v>50</v>
      </c>
      <c r="AC49" s="145">
        <f t="shared" si="31"/>
        <v>50</v>
      </c>
      <c r="AD49" s="145">
        <f t="shared" si="32"/>
        <v>50</v>
      </c>
      <c r="AE49" s="145">
        <f t="shared" si="33"/>
        <v>145</v>
      </c>
      <c r="AF49" s="145">
        <f t="shared" si="34"/>
        <v>245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450</v>
      </c>
      <c r="H50" s="149">
        <v>250</v>
      </c>
      <c r="I50" s="149">
        <v>200</v>
      </c>
      <c r="J50" s="149">
        <v>500</v>
      </c>
      <c r="K50" s="143">
        <v>2.6</v>
      </c>
      <c r="L50" s="145">
        <f t="shared" si="20"/>
        <v>1300</v>
      </c>
      <c r="M50" s="146">
        <f t="shared" si="21"/>
        <v>1750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450</v>
      </c>
      <c r="AB50" s="145">
        <f t="shared" si="30"/>
        <v>250</v>
      </c>
      <c r="AC50" s="145">
        <f t="shared" si="31"/>
        <v>200</v>
      </c>
      <c r="AD50" s="145">
        <f t="shared" si="32"/>
        <v>500</v>
      </c>
      <c r="AE50" s="145">
        <f t="shared" si="33"/>
        <v>1300</v>
      </c>
      <c r="AF50" s="145">
        <f t="shared" si="34"/>
        <v>1750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1500</v>
      </c>
      <c r="H52" s="149">
        <v>500</v>
      </c>
      <c r="I52" s="149">
        <v>1000</v>
      </c>
      <c r="J52" s="149">
        <v>2500</v>
      </c>
      <c r="K52" s="143">
        <v>3</v>
      </c>
      <c r="L52" s="145">
        <f t="shared" si="20"/>
        <v>7500</v>
      </c>
      <c r="M52" s="146">
        <f t="shared" si="21"/>
        <v>9000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1500</v>
      </c>
      <c r="AB52" s="145">
        <f t="shared" si="30"/>
        <v>500</v>
      </c>
      <c r="AC52" s="145">
        <f t="shared" si="31"/>
        <v>1000</v>
      </c>
      <c r="AD52" s="145">
        <f t="shared" si="32"/>
        <v>2500</v>
      </c>
      <c r="AE52" s="145">
        <f t="shared" si="33"/>
        <v>7500</v>
      </c>
      <c r="AF52" s="145">
        <f t="shared" si="34"/>
        <v>9000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300</v>
      </c>
      <c r="R53" s="149">
        <v>100</v>
      </c>
      <c r="S53" s="149">
        <v>200</v>
      </c>
      <c r="T53" s="149">
        <v>700</v>
      </c>
      <c r="U53" s="143">
        <v>3</v>
      </c>
      <c r="V53" s="145">
        <f t="shared" si="24"/>
        <v>2100</v>
      </c>
      <c r="W53" s="151">
        <f t="shared" si="25"/>
        <v>2400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300</v>
      </c>
      <c r="AB53" s="145">
        <f t="shared" si="30"/>
        <v>100</v>
      </c>
      <c r="AC53" s="145">
        <f t="shared" si="31"/>
        <v>200</v>
      </c>
      <c r="AD53" s="145">
        <f t="shared" si="32"/>
        <v>700</v>
      </c>
      <c r="AE53" s="145">
        <f t="shared" si="33"/>
        <v>2100</v>
      </c>
      <c r="AF53" s="145">
        <f t="shared" si="34"/>
        <v>2400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1050</v>
      </c>
      <c r="H55" s="149">
        <v>50</v>
      </c>
      <c r="I55" s="149">
        <v>1000</v>
      </c>
      <c r="J55" s="149">
        <v>500</v>
      </c>
      <c r="K55" s="143">
        <v>2.5</v>
      </c>
      <c r="L55" s="145">
        <f t="shared" si="20"/>
        <v>1250</v>
      </c>
      <c r="M55" s="146">
        <f t="shared" si="21"/>
        <v>2300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1050</v>
      </c>
      <c r="AB55" s="145">
        <f t="shared" si="30"/>
        <v>50</v>
      </c>
      <c r="AC55" s="145">
        <f t="shared" si="31"/>
        <v>1000</v>
      </c>
      <c r="AD55" s="145">
        <f t="shared" si="32"/>
        <v>500</v>
      </c>
      <c r="AE55" s="145">
        <f t="shared" si="33"/>
        <v>1250</v>
      </c>
      <c r="AF55" s="145">
        <f t="shared" si="34"/>
        <v>2300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6235</v>
      </c>
      <c r="H57" s="148">
        <v>0</v>
      </c>
      <c r="I57" s="148">
        <v>6235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6235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5110</v>
      </c>
      <c r="R57" s="149">
        <v>0</v>
      </c>
      <c r="S57" s="149">
        <v>5110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5110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11345</v>
      </c>
      <c r="AB57" s="145">
        <f t="shared" si="30"/>
        <v>0</v>
      </c>
      <c r="AC57" s="145">
        <f t="shared" si="31"/>
        <v>11345</v>
      </c>
      <c r="AD57" s="145">
        <f t="shared" si="32"/>
        <v>0</v>
      </c>
      <c r="AE57" s="145">
        <f t="shared" si="33"/>
        <v>0</v>
      </c>
      <c r="AF57" s="145">
        <f t="shared" si="34"/>
        <v>11345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2200</v>
      </c>
      <c r="H64" s="149">
        <v>1200</v>
      </c>
      <c r="I64" s="149">
        <v>1000</v>
      </c>
      <c r="J64" s="149">
        <v>301</v>
      </c>
      <c r="K64" s="143">
        <v>2</v>
      </c>
      <c r="L64" s="145">
        <f t="shared" si="20"/>
        <v>602</v>
      </c>
      <c r="M64" s="146">
        <f t="shared" si="21"/>
        <v>2802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800</v>
      </c>
      <c r="R64" s="149">
        <v>500</v>
      </c>
      <c r="S64" s="149">
        <v>300</v>
      </c>
      <c r="T64" s="149">
        <v>150</v>
      </c>
      <c r="U64" s="143">
        <v>2</v>
      </c>
      <c r="V64" s="145">
        <f t="shared" si="24"/>
        <v>300</v>
      </c>
      <c r="W64" s="151">
        <f t="shared" si="25"/>
        <v>1100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3000</v>
      </c>
      <c r="AB64" s="145">
        <f t="shared" si="30"/>
        <v>1700</v>
      </c>
      <c r="AC64" s="145">
        <f t="shared" si="31"/>
        <v>1300</v>
      </c>
      <c r="AD64" s="145">
        <f t="shared" si="32"/>
        <v>451</v>
      </c>
      <c r="AE64" s="145">
        <f t="shared" si="33"/>
        <v>902</v>
      </c>
      <c r="AF64" s="145">
        <f t="shared" si="34"/>
        <v>3902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2171</v>
      </c>
      <c r="H65" s="149">
        <v>284</v>
      </c>
      <c r="I65" s="149">
        <v>1887</v>
      </c>
      <c r="J65" s="145">
        <v>1731</v>
      </c>
      <c r="K65" s="143">
        <v>2</v>
      </c>
      <c r="L65" s="145">
        <f t="shared" si="20"/>
        <v>3462</v>
      </c>
      <c r="M65" s="146">
        <f t="shared" si="21"/>
        <v>5633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2171</v>
      </c>
      <c r="AB65" s="145">
        <f t="shared" si="30"/>
        <v>284</v>
      </c>
      <c r="AC65" s="145">
        <f t="shared" si="31"/>
        <v>1887</v>
      </c>
      <c r="AD65" s="145">
        <f t="shared" si="32"/>
        <v>1731</v>
      </c>
      <c r="AE65" s="145">
        <f t="shared" si="33"/>
        <v>3462</v>
      </c>
      <c r="AF65" s="145">
        <f t="shared" si="34"/>
        <v>5633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39425</v>
      </c>
      <c r="H68" s="65">
        <f t="shared" si="36"/>
        <v>18206</v>
      </c>
      <c r="I68" s="65">
        <f t="shared" si="36"/>
        <v>21219</v>
      </c>
      <c r="J68" s="65">
        <f t="shared" si="36"/>
        <v>25182</v>
      </c>
      <c r="K68" s="23">
        <f>ROUND(L68/J68,0)</f>
        <v>3</v>
      </c>
      <c r="L68" s="65">
        <f t="shared" ref="L68:Q68" si="37">SUM(L10:L67)</f>
        <v>70164</v>
      </c>
      <c r="M68" s="65">
        <f t="shared" si="37"/>
        <v>109589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30873</v>
      </c>
      <c r="R68" s="65"/>
      <c r="S68" s="65">
        <f t="shared" ref="S68:AH68" si="38">SUM(S10:S67)</f>
        <v>14355</v>
      </c>
      <c r="T68" s="65">
        <f t="shared" si="38"/>
        <v>9039</v>
      </c>
      <c r="U68" s="23">
        <f t="shared" si="38"/>
        <v>141.89999999999998</v>
      </c>
      <c r="V68" s="65">
        <f t="shared" si="38"/>
        <v>25794</v>
      </c>
      <c r="W68" s="65">
        <f t="shared" si="38"/>
        <v>56667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70298</v>
      </c>
      <c r="AB68" s="65">
        <f t="shared" si="38"/>
        <v>34724</v>
      </c>
      <c r="AC68" s="65">
        <f t="shared" si="38"/>
        <v>35574</v>
      </c>
      <c r="AD68" s="65">
        <f t="shared" si="38"/>
        <v>34221</v>
      </c>
      <c r="AE68" s="65">
        <f t="shared" si="38"/>
        <v>95958</v>
      </c>
      <c r="AF68" s="65">
        <f t="shared" si="38"/>
        <v>166256</v>
      </c>
      <c r="AG68" s="65">
        <f t="shared" si="38"/>
        <v>180151</v>
      </c>
      <c r="AH68">
        <f t="shared" si="38"/>
        <v>36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1300</v>
      </c>
      <c r="H57" s="148">
        <v>0</v>
      </c>
      <c r="I57" s="148">
        <v>1300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1800</v>
      </c>
      <c r="AB57" s="145">
        <f t="shared" si="30"/>
        <v>0</v>
      </c>
      <c r="AC57" s="145">
        <f t="shared" si="31"/>
        <v>1800</v>
      </c>
      <c r="AD57" s="145">
        <f t="shared" si="32"/>
        <v>0</v>
      </c>
      <c r="AE57" s="145">
        <f t="shared" si="33"/>
        <v>0</v>
      </c>
      <c r="AF57" s="145">
        <f t="shared" si="34"/>
        <v>1800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2000</v>
      </c>
      <c r="H64" s="149">
        <v>1000</v>
      </c>
      <c r="I64" s="149">
        <v>1000</v>
      </c>
      <c r="J64" s="149">
        <v>200</v>
      </c>
      <c r="K64" s="143">
        <v>2</v>
      </c>
      <c r="L64" s="145">
        <f t="shared" si="20"/>
        <v>400</v>
      </c>
      <c r="M64" s="146">
        <f t="shared" si="21"/>
        <v>2400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2000</v>
      </c>
      <c r="AB64" s="145">
        <f t="shared" si="30"/>
        <v>1000</v>
      </c>
      <c r="AC64" s="145">
        <f t="shared" si="31"/>
        <v>1000</v>
      </c>
      <c r="AD64" s="145">
        <f t="shared" si="32"/>
        <v>200</v>
      </c>
      <c r="AE64" s="145">
        <f t="shared" si="33"/>
        <v>400</v>
      </c>
      <c r="AF64" s="145">
        <f t="shared" si="34"/>
        <v>2400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2000</v>
      </c>
      <c r="H65" s="149">
        <v>1000</v>
      </c>
      <c r="I65" s="149">
        <v>1000</v>
      </c>
      <c r="J65" s="145">
        <v>200</v>
      </c>
      <c r="K65" s="143">
        <v>2</v>
      </c>
      <c r="L65" s="145">
        <f t="shared" si="20"/>
        <v>400</v>
      </c>
      <c r="M65" s="146">
        <f t="shared" si="21"/>
        <v>2400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2000</v>
      </c>
      <c r="AB65" s="145">
        <f t="shared" si="30"/>
        <v>1000</v>
      </c>
      <c r="AC65" s="145">
        <f t="shared" si="31"/>
        <v>1000</v>
      </c>
      <c r="AD65" s="145">
        <f t="shared" si="32"/>
        <v>200</v>
      </c>
      <c r="AE65" s="145">
        <f t="shared" si="33"/>
        <v>400</v>
      </c>
      <c r="AF65" s="145">
        <f t="shared" si="34"/>
        <v>2400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5300</v>
      </c>
      <c r="H68" s="65">
        <f t="shared" si="36"/>
        <v>2000</v>
      </c>
      <c r="I68" s="65">
        <f t="shared" si="36"/>
        <v>3300</v>
      </c>
      <c r="J68" s="65">
        <f t="shared" si="36"/>
        <v>400</v>
      </c>
      <c r="K68" s="23">
        <f>ROUND(L68/J68,0)</f>
        <v>2</v>
      </c>
      <c r="L68" s="65">
        <f t="shared" ref="L68:Q68" si="37">SUM(L10:L67)</f>
        <v>800</v>
      </c>
      <c r="M68" s="65">
        <f t="shared" si="37"/>
        <v>6100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500</v>
      </c>
      <c r="R68" s="65"/>
      <c r="S68" s="65">
        <f t="shared" ref="S68:AH68" si="38">SUM(S10:S67)</f>
        <v>500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5800</v>
      </c>
      <c r="AB68" s="65">
        <f t="shared" si="38"/>
        <v>2000</v>
      </c>
      <c r="AC68" s="65">
        <f t="shared" si="38"/>
        <v>3800</v>
      </c>
      <c r="AD68" s="65">
        <f t="shared" si="38"/>
        <v>400</v>
      </c>
      <c r="AE68" s="65">
        <f t="shared" si="38"/>
        <v>800</v>
      </c>
      <c r="AF68" s="65">
        <f t="shared" si="38"/>
        <v>6600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100</v>
      </c>
      <c r="R57" s="149">
        <v>0</v>
      </c>
      <c r="S57" s="149">
        <v>100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</v>
      </c>
      <c r="AB57" s="145">
        <f t="shared" si="30"/>
        <v>0</v>
      </c>
      <c r="AC57" s="145">
        <f t="shared" si="31"/>
        <v>200</v>
      </c>
      <c r="AD57" s="145">
        <f t="shared" si="32"/>
        <v>0</v>
      </c>
      <c r="AE57" s="145">
        <f t="shared" si="33"/>
        <v>0</v>
      </c>
      <c r="AF57" s="145">
        <f t="shared" si="34"/>
        <v>200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350</v>
      </c>
      <c r="H65" s="149">
        <v>200</v>
      </c>
      <c r="I65" s="149">
        <v>150</v>
      </c>
      <c r="J65" s="145">
        <v>200</v>
      </c>
      <c r="K65" s="143">
        <v>2</v>
      </c>
      <c r="L65" s="145">
        <f t="shared" si="20"/>
        <v>400</v>
      </c>
      <c r="M65" s="146">
        <f t="shared" si="21"/>
        <v>750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350</v>
      </c>
      <c r="AB65" s="145">
        <f t="shared" si="30"/>
        <v>200</v>
      </c>
      <c r="AC65" s="145">
        <f t="shared" si="31"/>
        <v>150</v>
      </c>
      <c r="AD65" s="145">
        <f t="shared" si="32"/>
        <v>200</v>
      </c>
      <c r="AE65" s="145">
        <f t="shared" si="33"/>
        <v>400</v>
      </c>
      <c r="AF65" s="145">
        <f t="shared" si="34"/>
        <v>750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450</v>
      </c>
      <c r="H68" s="65">
        <f t="shared" si="36"/>
        <v>200</v>
      </c>
      <c r="I68" s="65">
        <f t="shared" si="36"/>
        <v>250</v>
      </c>
      <c r="J68" s="65">
        <f t="shared" si="36"/>
        <v>200</v>
      </c>
      <c r="K68" s="23">
        <f>ROUND(L68/J68,0)</f>
        <v>2</v>
      </c>
      <c r="L68" s="65">
        <f t="shared" ref="L68:Q68" si="37">SUM(L10:L67)</f>
        <v>400</v>
      </c>
      <c r="M68" s="65">
        <f t="shared" si="37"/>
        <v>850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100</v>
      </c>
      <c r="R68" s="65"/>
      <c r="S68" s="65">
        <f t="shared" ref="S68:AH68" si="38">SUM(S10:S67)</f>
        <v>100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550</v>
      </c>
      <c r="AB68" s="65">
        <f t="shared" si="38"/>
        <v>200</v>
      </c>
      <c r="AC68" s="65">
        <f t="shared" si="38"/>
        <v>350</v>
      </c>
      <c r="AD68" s="65">
        <f t="shared" si="38"/>
        <v>200</v>
      </c>
      <c r="AE68" s="65">
        <f t="shared" si="38"/>
        <v>400</v>
      </c>
      <c r="AF68" s="65">
        <f t="shared" si="38"/>
        <v>950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2280</v>
      </c>
      <c r="H10" s="149">
        <v>2280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2280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2280</v>
      </c>
      <c r="AB10" s="142">
        <f t="shared" ref="AB10:AB41" si="12">H10+R10</f>
        <v>2280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2280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2062</v>
      </c>
      <c r="H12" s="149">
        <v>2062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2062</v>
      </c>
      <c r="N12" s="160">
        <v>0</v>
      </c>
      <c r="O12" s="159">
        <v>0</v>
      </c>
      <c r="P12" s="140">
        <f t="shared" si="4"/>
        <v>0</v>
      </c>
      <c r="Q12" s="142">
        <f t="shared" si="5"/>
        <v>400</v>
      </c>
      <c r="R12" s="149">
        <v>400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400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2462</v>
      </c>
      <c r="AB12" s="145">
        <f t="shared" si="12"/>
        <v>2462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2462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7539</v>
      </c>
      <c r="R34" s="149">
        <v>7539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7539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7539</v>
      </c>
      <c r="AB34" s="145">
        <f t="shared" si="12"/>
        <v>7539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7539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16498</v>
      </c>
      <c r="H47" s="141">
        <v>16498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16498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16498</v>
      </c>
      <c r="AB47" s="145">
        <f t="shared" si="30"/>
        <v>16498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16498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2531</v>
      </c>
      <c r="H50" s="149">
        <v>2531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2531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2531</v>
      </c>
      <c r="AB50" s="145">
        <f t="shared" si="30"/>
        <v>2531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2531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23371</v>
      </c>
      <c r="H68" s="65">
        <f t="shared" si="36"/>
        <v>23371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23371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7939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7939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31310</v>
      </c>
      <c r="AB68" s="65">
        <f t="shared" si="38"/>
        <v>31310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31310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5</v>
      </c>
      <c r="D13" s="139">
        <v>12</v>
      </c>
      <c r="E13" s="139">
        <f t="shared" si="0"/>
        <v>60</v>
      </c>
      <c r="F13" s="139">
        <v>0</v>
      </c>
      <c r="G13" s="139">
        <v>12</v>
      </c>
      <c r="H13" s="139">
        <f t="shared" si="1"/>
        <v>0</v>
      </c>
      <c r="I13" s="139">
        <f t="shared" si="2"/>
        <v>5</v>
      </c>
      <c r="J13" s="139">
        <f t="shared" si="3"/>
        <v>60</v>
      </c>
    </row>
    <row r="14" spans="1:10">
      <c r="A14" s="139">
        <v>1583</v>
      </c>
      <c r="B14" s="139" t="s">
        <v>145</v>
      </c>
      <c r="C14" s="139">
        <v>5</v>
      </c>
      <c r="D14" s="139">
        <v>12</v>
      </c>
      <c r="E14" s="139">
        <f t="shared" si="0"/>
        <v>60</v>
      </c>
      <c r="F14" s="139">
        <v>0</v>
      </c>
      <c r="G14" s="139">
        <v>12</v>
      </c>
      <c r="H14" s="139">
        <f t="shared" si="1"/>
        <v>0</v>
      </c>
      <c r="I14" s="139">
        <f t="shared" si="2"/>
        <v>5</v>
      </c>
      <c r="J14" s="139">
        <f t="shared" si="3"/>
        <v>60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55</v>
      </c>
      <c r="D22" s="139">
        <v>12</v>
      </c>
      <c r="E22" s="139">
        <f t="shared" si="0"/>
        <v>660</v>
      </c>
      <c r="F22" s="139">
        <v>0</v>
      </c>
      <c r="G22" s="139">
        <v>12</v>
      </c>
      <c r="H22" s="139">
        <f t="shared" si="1"/>
        <v>0</v>
      </c>
      <c r="I22" s="139">
        <f t="shared" si="2"/>
        <v>55</v>
      </c>
      <c r="J22" s="139">
        <f t="shared" si="3"/>
        <v>660</v>
      </c>
    </row>
    <row r="23" spans="1:10">
      <c r="A23" s="139">
        <v>1592</v>
      </c>
      <c r="B23" s="139" t="s">
        <v>154</v>
      </c>
      <c r="C23" s="139">
        <v>10</v>
      </c>
      <c r="D23" s="139">
        <v>12</v>
      </c>
      <c r="E23" s="139">
        <f t="shared" si="0"/>
        <v>120</v>
      </c>
      <c r="F23" s="139">
        <v>0</v>
      </c>
      <c r="G23" s="139">
        <v>12</v>
      </c>
      <c r="H23" s="139">
        <f t="shared" si="1"/>
        <v>0</v>
      </c>
      <c r="I23" s="139">
        <f t="shared" si="2"/>
        <v>10</v>
      </c>
      <c r="J23" s="139">
        <f t="shared" si="3"/>
        <v>120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5</v>
      </c>
      <c r="D25" s="139">
        <v>12</v>
      </c>
      <c r="E25" s="139">
        <f t="shared" si="0"/>
        <v>60</v>
      </c>
      <c r="F25" s="139">
        <v>0</v>
      </c>
      <c r="G25" s="139">
        <v>12</v>
      </c>
      <c r="H25" s="139">
        <f t="shared" si="1"/>
        <v>0</v>
      </c>
      <c r="I25" s="139">
        <f t="shared" si="2"/>
        <v>5</v>
      </c>
      <c r="J25" s="139">
        <f t="shared" si="3"/>
        <v>60</v>
      </c>
    </row>
    <row r="26" spans="1:10">
      <c r="A26" s="139">
        <v>1595</v>
      </c>
      <c r="B26" s="139" t="s">
        <v>157</v>
      </c>
      <c r="C26" s="139">
        <v>5</v>
      </c>
      <c r="D26" s="139">
        <v>12</v>
      </c>
      <c r="E26" s="139">
        <f t="shared" si="0"/>
        <v>60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</v>
      </c>
      <c r="J26" s="139">
        <f t="shared" si="3"/>
        <v>60</v>
      </c>
    </row>
    <row r="27" spans="1:10">
      <c r="A27" s="139">
        <v>1596</v>
      </c>
      <c r="B27" s="139" t="s">
        <v>158</v>
      </c>
      <c r="C27" s="139">
        <v>10</v>
      </c>
      <c r="D27" s="139">
        <v>12</v>
      </c>
      <c r="E27" s="139">
        <f t="shared" si="0"/>
        <v>120</v>
      </c>
      <c r="F27" s="139">
        <v>0</v>
      </c>
      <c r="G27" s="139">
        <v>12</v>
      </c>
      <c r="H27" s="139">
        <f t="shared" si="1"/>
        <v>0</v>
      </c>
      <c r="I27" s="139">
        <f t="shared" si="2"/>
        <v>10</v>
      </c>
      <c r="J27" s="139">
        <f t="shared" si="3"/>
        <v>120</v>
      </c>
    </row>
    <row r="28" spans="1:10">
      <c r="A28" s="139"/>
      <c r="B28" s="139" t="s">
        <v>159</v>
      </c>
      <c r="C28" s="139">
        <f>SUM(C12:C27)</f>
        <v>95</v>
      </c>
      <c r="D28" s="139"/>
      <c r="E28" s="139"/>
      <c r="F28" s="139">
        <f>SUM(F12:F27)</f>
        <v>0</v>
      </c>
      <c r="G28" s="139"/>
      <c r="H28" s="139"/>
      <c r="I28" s="139">
        <f>SUM(I12:I27)</f>
        <v>95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9" customHeight="1">
      <c r="D1" s="105"/>
      <c r="E1" s="240" t="s">
        <v>663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9" customHeight="1">
      <c r="A4" s="97" t="s">
        <v>82</v>
      </c>
      <c r="B4" s="242" t="s">
        <v>664</v>
      </c>
      <c r="C4" s="237" t="s">
        <v>81</v>
      </c>
      <c r="D4" s="237"/>
      <c r="E4" s="98">
        <v>300040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893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700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120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97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150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200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20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25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795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10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150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25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3185</v>
      </c>
    </row>
    <row r="245" spans="1:5">
      <c r="A245" s="139"/>
      <c r="B245" s="139"/>
      <c r="C245" s="139"/>
      <c r="D245" s="172"/>
      <c r="E245" s="139">
        <f>SUBTOTAL(9,E159:E244)</f>
        <v>2180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2180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1005</v>
      </c>
    </row>
    <row r="258" spans="4:5">
      <c r="D258" s="172" t="s">
        <v>159</v>
      </c>
      <c r="E258" s="139">
        <f>SUM(E248:E257)</f>
        <v>3185</v>
      </c>
    </row>
  </sheetData>
  <autoFilter ref="A7:J244">
    <filterColumn colId="1">
      <filters>
        <filter val="УЗИ"/>
      </filters>
    </filterColumn>
    <filterColumn colId="4">
      <filters>
        <filter val="120"/>
        <filter val="150"/>
        <filter val="20"/>
        <filter val="200"/>
        <filter val="700"/>
        <filter val="893"/>
        <filter val="97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644</v>
      </c>
      <c r="D12" s="139" t="s">
        <v>645</v>
      </c>
      <c r="E12" s="139">
        <v>300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1948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650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645</v>
      </c>
      <c r="E17" s="139">
        <v>14</v>
      </c>
    </row>
    <row r="18" spans="1:5">
      <c r="A18" s="139">
        <v>7</v>
      </c>
      <c r="B18" s="139">
        <v>97</v>
      </c>
      <c r="C18" s="139" t="s">
        <v>651</v>
      </c>
      <c r="D18" s="139" t="s">
        <v>650</v>
      </c>
      <c r="E18" s="139">
        <v>5374</v>
      </c>
    </row>
    <row r="19" spans="1:5">
      <c r="A19" s="139">
        <v>8</v>
      </c>
      <c r="B19" s="139">
        <v>97</v>
      </c>
      <c r="C19" s="139" t="s">
        <v>651</v>
      </c>
      <c r="D19" s="139" t="s">
        <v>645</v>
      </c>
      <c r="E19" s="139">
        <v>1093</v>
      </c>
    </row>
    <row r="20" spans="1:5">
      <c r="A20" s="139">
        <v>9</v>
      </c>
      <c r="B20" s="139">
        <v>122</v>
      </c>
      <c r="C20" s="139" t="s">
        <v>652</v>
      </c>
      <c r="D20" s="139" t="s">
        <v>649</v>
      </c>
      <c r="E20" s="139">
        <v>2349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0</v>
      </c>
    </row>
    <row r="13" spans="1:11">
      <c r="A13" s="139">
        <v>2</v>
      </c>
      <c r="B13" s="139">
        <v>2905</v>
      </c>
      <c r="C13" s="139" t="s">
        <v>654</v>
      </c>
      <c r="D13" s="139">
        <v>217</v>
      </c>
    </row>
    <row r="14" spans="1:11">
      <c r="A14" s="139">
        <v>3</v>
      </c>
      <c r="B14" s="139">
        <v>2907</v>
      </c>
      <c r="C14" s="139" t="s">
        <v>655</v>
      </c>
      <c r="D14" s="139">
        <v>7383</v>
      </c>
    </row>
    <row r="15" spans="1:11">
      <c r="A15" s="139"/>
      <c r="B15" s="139" t="s">
        <v>159</v>
      </c>
      <c r="C15" s="139"/>
      <c r="D15" s="139">
        <f>SUM(D12:D14)</f>
        <v>7600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17316</v>
      </c>
    </row>
    <row r="8" spans="1:8">
      <c r="A8" s="139">
        <v>2</v>
      </c>
      <c r="B8" s="139" t="s">
        <v>657</v>
      </c>
      <c r="C8" s="139">
        <v>4811</v>
      </c>
    </row>
    <row r="9" spans="1:8">
      <c r="A9" s="139">
        <v>3</v>
      </c>
      <c r="B9" s="139" t="s">
        <v>658</v>
      </c>
      <c r="C9" s="139">
        <v>24</v>
      </c>
    </row>
    <row r="10" spans="1:8">
      <c r="A10" s="139">
        <v>4</v>
      </c>
      <c r="B10" s="139" t="s">
        <v>659</v>
      </c>
      <c r="C10" s="139">
        <v>159</v>
      </c>
    </row>
    <row r="11" spans="1:8">
      <c r="A11" s="139">
        <v>5</v>
      </c>
      <c r="B11" s="139" t="s">
        <v>660</v>
      </c>
      <c r="C11" s="139">
        <v>2069</v>
      </c>
    </row>
    <row r="12" spans="1:8">
      <c r="A12" s="139">
        <v>6</v>
      </c>
      <c r="B12" s="139" t="s">
        <v>661</v>
      </c>
      <c r="C12" s="139">
        <v>1244</v>
      </c>
    </row>
    <row r="13" spans="1:8">
      <c r="A13" s="139">
        <v>7</v>
      </c>
      <c r="B13" s="139" t="s">
        <v>662</v>
      </c>
      <c r="C13" s="139">
        <v>7750</v>
      </c>
    </row>
    <row r="14" spans="1:8">
      <c r="A14" s="139"/>
      <c r="B14" s="139" t="s">
        <v>159</v>
      </c>
      <c r="C14" s="139">
        <f>SUM(C7:C13)</f>
        <v>33373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2025-08-04T12:45:51Z</cp:lastPrinted>
  <dcterms:created xsi:type="dcterms:W3CDTF">2016-01-04T13:41:28Z</dcterms:created>
  <dcterms:modified xsi:type="dcterms:W3CDTF">2025-08-04T12:45:55Z</dcterms:modified>
</cp:coreProperties>
</file>